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Лист1!$A$1:$J$43</definedName>
  </definedNames>
  <calcPr calcId="145621"/>
</workbook>
</file>

<file path=xl/calcChain.xml><?xml version="1.0" encoding="utf-8"?>
<calcChain xmlns="http://schemas.openxmlformats.org/spreadsheetml/2006/main">
  <c r="G12" i="1" l="1"/>
  <c r="I12" i="1" s="1"/>
  <c r="H12" i="1" s="1"/>
  <c r="G18" i="1"/>
  <c r="I18" i="1" s="1"/>
  <c r="H18" i="1" s="1"/>
  <c r="G17" i="1"/>
  <c r="I17" i="1" s="1"/>
  <c r="H17" i="1" s="1"/>
  <c r="G16" i="1"/>
  <c r="I16" i="1" s="1"/>
  <c r="H16" i="1" s="1"/>
  <c r="G15" i="1"/>
  <c r="I15" i="1" s="1"/>
  <c r="H15" i="1" s="1"/>
  <c r="G14" i="1"/>
  <c r="I14" i="1" s="1"/>
  <c r="H14" i="1" s="1"/>
  <c r="G13" i="1"/>
  <c r="I13" i="1" s="1"/>
  <c r="H13" i="1" s="1"/>
  <c r="G22" i="1"/>
  <c r="I22" i="1" s="1"/>
  <c r="H22" i="1" s="1"/>
  <c r="G21" i="1"/>
  <c r="I21" i="1" s="1"/>
  <c r="H21" i="1" s="1"/>
  <c r="G20" i="1"/>
  <c r="I20" i="1" s="1"/>
  <c r="H20" i="1" s="1"/>
  <c r="G19" i="1"/>
  <c r="I19" i="1" s="1"/>
  <c r="H19" i="1" s="1"/>
  <c r="G24" i="1"/>
  <c r="I24" i="1" s="1"/>
  <c r="H24" i="1" s="1"/>
  <c r="G23" i="1"/>
  <c r="I23" i="1" s="1"/>
  <c r="H23" i="1" s="1"/>
  <c r="G25" i="1"/>
  <c r="I25" i="1" s="1"/>
  <c r="H25" i="1" s="1"/>
  <c r="E27" i="1" l="1"/>
  <c r="G26" i="1"/>
  <c r="I26" i="1" s="1"/>
  <c r="H26" i="1" s="1"/>
  <c r="G11" i="1"/>
  <c r="I11" i="1" s="1"/>
  <c r="H11" i="1" s="1"/>
  <c r="H27" i="1" l="1"/>
  <c r="G27" i="1"/>
  <c r="I27" i="1"/>
</calcChain>
</file>

<file path=xl/sharedStrings.xml><?xml version="1.0" encoding="utf-8"?>
<sst xmlns="http://schemas.openxmlformats.org/spreadsheetml/2006/main" count="65" uniqueCount="51">
  <si>
    <t>№ п/п</t>
  </si>
  <si>
    <t>Е.И.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</si>
  <si>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</si>
  <si>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</si>
  <si>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</si>
  <si>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</si>
  <si>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</si>
  <si>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</si>
  <si>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</si>
  <si>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</si>
  <si>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</si>
  <si>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</si>
  <si>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</si>
  <si>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</si>
  <si>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</si>
  <si>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</si>
  <si>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</si>
  <si>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</si>
  <si>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Базис поставки – выборка Товара Покупателем с мест нахождения у Продавца.</t>
  </si>
  <si>
    <t>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</si>
  <si>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 xml:space="preserve">Примечание: ЛОТ НЕДЕЛИМЫЙ </t>
  </si>
  <si>
    <t>Количество (ориентировочно)</t>
  </si>
  <si>
    <t>Наименование ТМЦ</t>
  </si>
  <si>
    <t>Цена за единицу ТМЦ без НДС, руб.</t>
  </si>
  <si>
    <t>Сумма за вид ТМЦ без НДС, руб.</t>
  </si>
  <si>
    <t>Сумма за вид ТМЦ с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</si>
  <si>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</si>
  <si>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</si>
  <si>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</si>
  <si>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К-Т</t>
  </si>
  <si>
    <t>ШТ</t>
  </si>
  <si>
    <t>ЛОТ № СНГ-НВЛ-11/2.02.19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</si>
  <si>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намеревается осуществить продажу НВЛ МТР - невостребованные ликвидные материалы (детали трубопроводов металлические) в соответствии с прилагаемой Спецификацией №1</t>
    </r>
  </si>
  <si>
    <t>Втулка ЦЕ-273-6-1 с мастикой</t>
  </si>
  <si>
    <t>ОКШ 30-219(10К52)-10-0,6-1,5DN-УХЛ</t>
  </si>
  <si>
    <t>Отвод 45 377х8-09Г2С</t>
  </si>
  <si>
    <t>Отвод ОКШС 30-820(10)-К48-4-0,6-ХЛ</t>
  </si>
  <si>
    <t>Переход К 114Х10-89Х10-13ХФА</t>
  </si>
  <si>
    <t>Переход К 114х6-76х6-13ХФА</t>
  </si>
  <si>
    <t>Переход П К 89х8-76х6-13ХФА/K52-25</t>
  </si>
  <si>
    <t>Переход П К 89х8-76х6-13ХФА/К52-25</t>
  </si>
  <si>
    <t>Тройник 273Х12-89Х10-13ХФА</t>
  </si>
  <si>
    <t>Тройник 273х6-133х6-13ХФА</t>
  </si>
  <si>
    <t>Тройник 273Х7-159Х6-13ХФА</t>
  </si>
  <si>
    <t>Тройник П 89х6-10-13ХФА</t>
  </si>
  <si>
    <t>Тройник ТШС 530х10-89х8-13ХФА-УХЛ</t>
  </si>
  <si>
    <t>ТШ 114(10К52)х76(8К52)-25-0,6-УХЛ</t>
  </si>
  <si>
    <t>ТШ 273х18-219х8-20-0,75-К48-ХЛ-09Г2С</t>
  </si>
  <si>
    <t>ТШСР 820(10)-4-0,6-К52-УХЛ</t>
  </si>
  <si>
    <t>ХМАО-Югра, Нижневартовский район, ПБ ЦТБ, склад 01_Труба НКТ и склад 26_Оборудование/материалы, максимальная удаленность 4 км от г. Нижневартовска</t>
  </si>
  <si>
    <t>Срок вывоза товара в течении 3-х месяцев с момента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</si>
</sst>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left" vertical="center"/>
    </xf>
    <xf numFmtId="0" fontId="5" fillId="2" borderId="0" xfId="0" applyFont="1" applyFill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/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justify"/>
    </xf>
    <xf numFmtId="4" fontId="1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14" fillId="0" borderId="0" xfId="0" applyFont="1" applyAlignment="1">
      <alignment vertical="center"/>
    </xf>
    <xf numFmtId="0" fontId="0" fillId="0" borderId="0" xfId="0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/>
    </xf>
    <xf numFmtId="0" fontId="15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/>
    </xf>
    <xf numFmtId="4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2" fillId="0" borderId="0" xfId="0" applyFont="1" applyAlignment="1">
      <alignment horizontal="left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127767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127767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127767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127767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127767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127767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127767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127767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89666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89666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89666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89666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89666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89666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89666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89666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84062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84062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84062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84062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87984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87984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87984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33</xdr:row>
      <xdr:rowOff>87984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32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32</xdr:row>
      <xdr:rowOff>0</xdr:rowOff>
    </xdr:from>
    <xdr:to>
      <xdr:col>4</xdr:col>
      <xdr:colOff>104775</xdr:colOff>
      <xdr:row>34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34</xdr:row>
      <xdr:rowOff>46284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34</xdr:row>
      <xdr:rowOff>46284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34</xdr:row>
      <xdr:rowOff>46284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34</xdr:row>
      <xdr:rowOff>46284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34</xdr:row>
      <xdr:rowOff>46284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34</xdr:row>
      <xdr:rowOff>46284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34</xdr:row>
      <xdr:rowOff>46284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31</xdr:row>
      <xdr:rowOff>0</xdr:rowOff>
    </xdr:from>
    <xdr:to>
      <xdr:col>3</xdr:col>
      <xdr:colOff>104775</xdr:colOff>
      <xdr:row>34</xdr:row>
      <xdr:rowOff>46284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32</xdr:row>
      <xdr:rowOff>21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32</xdr:row>
      <xdr:rowOff>21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32</xdr:row>
      <xdr:rowOff>21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32</xdr:row>
      <xdr:rowOff>21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33</xdr:row>
      <xdr:rowOff>145616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33</xdr:row>
      <xdr:rowOff>145616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33</xdr:row>
      <xdr:rowOff>145616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31</xdr:row>
      <xdr:rowOff>0</xdr:rowOff>
    </xdr:from>
    <xdr:to>
      <xdr:col>4</xdr:col>
      <xdr:colOff>104775</xdr:colOff>
      <xdr:row>33</xdr:row>
      <xdr:rowOff>145616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38100</xdr:rowOff>
    </xdr:from>
    <xdr:to>
      <xdr:col>4</xdr:col>
      <xdr:colOff>104775</xdr:colOff>
      <xdr:row>32</xdr:row>
      <xdr:rowOff>57168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38100</xdr:rowOff>
    </xdr:from>
    <xdr:to>
      <xdr:col>4</xdr:col>
      <xdr:colOff>104775</xdr:colOff>
      <xdr:row>32</xdr:row>
      <xdr:rowOff>57168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38100</xdr:rowOff>
    </xdr:from>
    <xdr:to>
      <xdr:col>4</xdr:col>
      <xdr:colOff>104775</xdr:colOff>
      <xdr:row>32</xdr:row>
      <xdr:rowOff>57168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38100</xdr:rowOff>
    </xdr:from>
    <xdr:to>
      <xdr:col>4</xdr:col>
      <xdr:colOff>104775</xdr:colOff>
      <xdr:row>32</xdr:row>
      <xdr:rowOff>57168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38100</xdr:rowOff>
    </xdr:from>
    <xdr:to>
      <xdr:col>4</xdr:col>
      <xdr:colOff>104775</xdr:colOff>
      <xdr:row>32</xdr:row>
      <xdr:rowOff>57168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38100</xdr:rowOff>
    </xdr:from>
    <xdr:to>
      <xdr:col>4</xdr:col>
      <xdr:colOff>104775</xdr:colOff>
      <xdr:row>32</xdr:row>
      <xdr:rowOff>57168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38100</xdr:rowOff>
    </xdr:from>
    <xdr:to>
      <xdr:col>4</xdr:col>
      <xdr:colOff>104775</xdr:colOff>
      <xdr:row>32</xdr:row>
      <xdr:rowOff>57168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38100</xdr:rowOff>
    </xdr:from>
    <xdr:to>
      <xdr:col>4</xdr:col>
      <xdr:colOff>104775</xdr:colOff>
      <xdr:row>32</xdr:row>
      <xdr:rowOff>57168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30</xdr:row>
      <xdr:rowOff>0</xdr:rowOff>
    </xdr:from>
    <xdr:to>
      <xdr:col>4</xdr:col>
      <xdr:colOff>104775</xdr:colOff>
      <xdr:row>30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tabSelected="1" view="pageBreakPreview" zoomScale="70" zoomScaleNormal="60" zoomScaleSheetLayoutView="70" workbookViewId="0">
      <selection activeCell="A11" sqref="A11:A26"/>
    </sheetView>
  </sheetViews>
  <sheetFormatPr defaultRowHeight="15.75" x14ac:dyDescent="0.25"/>
  <cols>
    <col min="1" max="1" width="6.140625" style="1" customWidth="1"/>
    <col min="2" max="2" width="54.5703125" style="1" customWidth="1"/>
    <col min="3" max="3" width="64.7109375" style="1" customWidth="1"/>
    <col min="4" max="4" width="6.85546875" style="1" customWidth="1"/>
    <col min="5" max="5" width="23.7109375" style="1" customWidth="1"/>
    <col min="6" max="6" width="25.5703125" style="1" customWidth="1"/>
    <col min="7" max="7" width="26.5703125" style="1" customWidth="1"/>
    <col min="8" max="8" width="18.5703125" style="1" customWidth="1"/>
    <col min="9" max="9" width="26.5703125" style="1" customWidth="1"/>
    <col min="10" max="10" width="33.85546875" style="1" customWidth="1"/>
    <col min="11" max="16384" width="9.140625" style="1"/>
  </cols>
  <sheetData>
    <row r="1" spans="1:12" x14ac:dyDescent="0.25">
      <c r="A1" s="11"/>
    </row>
    <row r="2" spans="1:12" s="17" customFormat="1" ht="26.25" x14ac:dyDescent="0.25">
      <c r="A2" s="12"/>
      <c r="B2" s="13" t="s">
        <v>12</v>
      </c>
      <c r="C2" s="14"/>
      <c r="D2" s="14"/>
      <c r="F2" s="30" t="s">
        <v>16</v>
      </c>
      <c r="G2" s="30"/>
      <c r="H2" s="30"/>
      <c r="I2" s="30"/>
      <c r="J2" s="16"/>
    </row>
    <row r="3" spans="1:12" s="17" customFormat="1" ht="26.25" x14ac:dyDescent="0.35">
      <c r="A3" s="12"/>
      <c r="B3" s="58" t="s">
        <v>13</v>
      </c>
      <c r="C3" s="58"/>
      <c r="D3" s="58"/>
      <c r="E3" s="58"/>
      <c r="F3" s="58"/>
      <c r="G3" s="58"/>
      <c r="H3" s="44"/>
      <c r="I3" s="38"/>
      <c r="J3" s="15"/>
    </row>
    <row r="4" spans="1:12" s="17" customFormat="1" ht="26.25" x14ac:dyDescent="0.25">
      <c r="A4" s="12"/>
      <c r="B4" s="14"/>
      <c r="C4" s="18" t="s">
        <v>14</v>
      </c>
      <c r="D4" s="14"/>
      <c r="E4" s="14"/>
      <c r="F4" s="14"/>
      <c r="G4" s="15"/>
      <c r="H4" s="15"/>
      <c r="I4" s="15"/>
      <c r="J4" s="15"/>
    </row>
    <row r="5" spans="1:12" s="14" customFormat="1" ht="18.75" customHeight="1" x14ac:dyDescent="0.3">
      <c r="A5" s="19"/>
      <c r="B5" s="60" t="s">
        <v>27</v>
      </c>
      <c r="C5" s="60"/>
      <c r="D5" s="60"/>
      <c r="E5" s="60"/>
      <c r="F5" s="60"/>
      <c r="G5" s="60"/>
      <c r="H5" s="60"/>
      <c r="I5" s="60"/>
      <c r="J5" s="60"/>
    </row>
    <row r="6" spans="1:12" s="20" customFormat="1" x14ac:dyDescent="0.25"/>
    <row r="7" spans="1:12" s="20" customFormat="1" ht="22.5" x14ac:dyDescent="0.3">
      <c r="A7" s="59" t="s">
        <v>31</v>
      </c>
      <c r="B7" s="59"/>
      <c r="C7" s="59"/>
      <c r="D7" s="59"/>
      <c r="E7" s="59"/>
      <c r="F7" s="59"/>
      <c r="G7" s="59"/>
      <c r="H7" s="45"/>
      <c r="I7" s="39"/>
    </row>
    <row r="8" spans="1:12" s="22" customFormat="1" ht="34.5" customHeight="1" x14ac:dyDescent="0.3">
      <c r="A8" s="66" t="s">
        <v>32</v>
      </c>
      <c r="B8" s="66"/>
      <c r="C8" s="66"/>
      <c r="D8" s="66"/>
      <c r="E8" s="66"/>
      <c r="F8" s="66"/>
      <c r="G8" s="66"/>
      <c r="H8" s="66"/>
      <c r="I8" s="66"/>
      <c r="J8" s="66"/>
      <c r="K8" s="41"/>
      <c r="L8" s="41"/>
    </row>
    <row r="10" spans="1:12" s="35" customFormat="1" ht="55.5" customHeight="1" x14ac:dyDescent="0.3">
      <c r="A10" s="36" t="s">
        <v>0</v>
      </c>
      <c r="B10" s="36" t="s">
        <v>22</v>
      </c>
      <c r="C10" s="36" t="s">
        <v>17</v>
      </c>
      <c r="D10" s="36" t="s">
        <v>1</v>
      </c>
      <c r="E10" s="36" t="s">
        <v>21</v>
      </c>
      <c r="F10" s="36" t="s">
        <v>23</v>
      </c>
      <c r="G10" s="36" t="s">
        <v>24</v>
      </c>
      <c r="H10" s="36" t="s">
        <v>28</v>
      </c>
      <c r="I10" s="46" t="s">
        <v>25</v>
      </c>
      <c r="J10" s="36" t="s">
        <v>26</v>
      </c>
    </row>
    <row r="11" spans="1:12" s="24" customFormat="1" ht="29.25" customHeight="1" x14ac:dyDescent="0.25">
      <c r="A11" s="33">
        <v>1</v>
      </c>
      <c r="B11" s="32" t="s">
        <v>33</v>
      </c>
      <c r="C11" s="64" t="s">
        <v>49</v>
      </c>
      <c r="D11" s="33" t="s">
        <v>29</v>
      </c>
      <c r="E11" s="53">
        <v>2</v>
      </c>
      <c r="F11" s="52"/>
      <c r="G11" s="26">
        <f t="shared" ref="G11:G26" si="0">ROUND(F11*E11,2)</f>
        <v>0</v>
      </c>
      <c r="H11" s="26">
        <f t="shared" ref="H11:H26" si="1">I11-G11</f>
        <v>0</v>
      </c>
      <c r="I11" s="26">
        <f t="shared" ref="I11:I26" si="2">ROUND(G11*1.2,2)</f>
        <v>0</v>
      </c>
      <c r="J11" s="61" t="s">
        <v>50</v>
      </c>
    </row>
    <row r="12" spans="1:12" s="24" customFormat="1" ht="29.25" customHeight="1" x14ac:dyDescent="0.25">
      <c r="A12" s="33">
        <v>2</v>
      </c>
      <c r="B12" s="47" t="s">
        <v>34</v>
      </c>
      <c r="C12" s="65"/>
      <c r="D12" s="48" t="s">
        <v>30</v>
      </c>
      <c r="E12" s="54">
        <v>3</v>
      </c>
      <c r="F12" s="26"/>
      <c r="G12" s="26">
        <f t="shared" si="0"/>
        <v>0</v>
      </c>
      <c r="H12" s="26">
        <f t="shared" si="1"/>
        <v>0</v>
      </c>
      <c r="I12" s="26">
        <f t="shared" si="2"/>
        <v>0</v>
      </c>
      <c r="J12" s="62"/>
    </row>
    <row r="13" spans="1:12" s="24" customFormat="1" ht="29.25" customHeight="1" x14ac:dyDescent="0.25">
      <c r="A13" s="33">
        <v>3</v>
      </c>
      <c r="B13" s="47" t="s">
        <v>35</v>
      </c>
      <c r="C13" s="65"/>
      <c r="D13" s="48" t="s">
        <v>30</v>
      </c>
      <c r="E13" s="54">
        <v>1</v>
      </c>
      <c r="F13" s="26"/>
      <c r="G13" s="26">
        <f t="shared" si="0"/>
        <v>0</v>
      </c>
      <c r="H13" s="26">
        <f t="shared" si="1"/>
        <v>0</v>
      </c>
      <c r="I13" s="26">
        <f t="shared" si="2"/>
        <v>0</v>
      </c>
      <c r="J13" s="62"/>
    </row>
    <row r="14" spans="1:12" s="24" customFormat="1" ht="29.25" customHeight="1" x14ac:dyDescent="0.25">
      <c r="A14" s="33">
        <v>4</v>
      </c>
      <c r="B14" s="47" t="s">
        <v>36</v>
      </c>
      <c r="C14" s="65"/>
      <c r="D14" s="48" t="s">
        <v>30</v>
      </c>
      <c r="E14" s="54">
        <v>3</v>
      </c>
      <c r="F14" s="26"/>
      <c r="G14" s="26">
        <f t="shared" si="0"/>
        <v>0</v>
      </c>
      <c r="H14" s="26">
        <f t="shared" si="1"/>
        <v>0</v>
      </c>
      <c r="I14" s="26">
        <f t="shared" si="2"/>
        <v>0</v>
      </c>
      <c r="J14" s="62"/>
    </row>
    <row r="15" spans="1:12" s="24" customFormat="1" ht="29.25" customHeight="1" x14ac:dyDescent="0.25">
      <c r="A15" s="33">
        <v>5</v>
      </c>
      <c r="B15" s="47" t="s">
        <v>37</v>
      </c>
      <c r="C15" s="65"/>
      <c r="D15" s="48" t="s">
        <v>30</v>
      </c>
      <c r="E15" s="54">
        <v>1</v>
      </c>
      <c r="F15" s="26"/>
      <c r="G15" s="26">
        <f t="shared" si="0"/>
        <v>0</v>
      </c>
      <c r="H15" s="26">
        <f t="shared" si="1"/>
        <v>0</v>
      </c>
      <c r="I15" s="26">
        <f t="shared" si="2"/>
        <v>0</v>
      </c>
      <c r="J15" s="62"/>
    </row>
    <row r="16" spans="1:12" s="24" customFormat="1" ht="29.25" customHeight="1" x14ac:dyDescent="0.25">
      <c r="A16" s="33">
        <v>6</v>
      </c>
      <c r="B16" s="47" t="s">
        <v>38</v>
      </c>
      <c r="C16" s="65"/>
      <c r="D16" s="48" t="s">
        <v>30</v>
      </c>
      <c r="E16" s="54">
        <v>2</v>
      </c>
      <c r="F16" s="26"/>
      <c r="G16" s="26">
        <f t="shared" si="0"/>
        <v>0</v>
      </c>
      <c r="H16" s="26">
        <f t="shared" si="1"/>
        <v>0</v>
      </c>
      <c r="I16" s="26">
        <f t="shared" si="2"/>
        <v>0</v>
      </c>
      <c r="J16" s="62"/>
    </row>
    <row r="17" spans="1:17" s="24" customFormat="1" ht="29.25" customHeight="1" x14ac:dyDescent="0.25">
      <c r="A17" s="33">
        <v>7</v>
      </c>
      <c r="B17" s="47" t="s">
        <v>39</v>
      </c>
      <c r="C17" s="65"/>
      <c r="D17" s="48" t="s">
        <v>30</v>
      </c>
      <c r="E17" s="54">
        <v>58</v>
      </c>
      <c r="F17" s="26"/>
      <c r="G17" s="26">
        <f t="shared" si="0"/>
        <v>0</v>
      </c>
      <c r="H17" s="26">
        <f t="shared" si="1"/>
        <v>0</v>
      </c>
      <c r="I17" s="26">
        <f t="shared" si="2"/>
        <v>0</v>
      </c>
      <c r="J17" s="62"/>
    </row>
    <row r="18" spans="1:17" s="24" customFormat="1" ht="29.25" customHeight="1" x14ac:dyDescent="0.25">
      <c r="A18" s="33">
        <v>8</v>
      </c>
      <c r="B18" s="47" t="s">
        <v>40</v>
      </c>
      <c r="C18" s="65"/>
      <c r="D18" s="48" t="s">
        <v>30</v>
      </c>
      <c r="E18" s="54">
        <v>3</v>
      </c>
      <c r="F18" s="26"/>
      <c r="G18" s="26">
        <f t="shared" si="0"/>
        <v>0</v>
      </c>
      <c r="H18" s="26">
        <f t="shared" si="1"/>
        <v>0</v>
      </c>
      <c r="I18" s="26">
        <f t="shared" si="2"/>
        <v>0</v>
      </c>
      <c r="J18" s="62"/>
    </row>
    <row r="19" spans="1:17" s="24" customFormat="1" ht="29.25" customHeight="1" x14ac:dyDescent="0.25">
      <c r="A19" s="33">
        <v>9</v>
      </c>
      <c r="B19" s="47" t="s">
        <v>41</v>
      </c>
      <c r="C19" s="65"/>
      <c r="D19" s="48" t="s">
        <v>30</v>
      </c>
      <c r="E19" s="54">
        <v>2</v>
      </c>
      <c r="F19" s="26"/>
      <c r="G19" s="26">
        <f t="shared" si="0"/>
        <v>0</v>
      </c>
      <c r="H19" s="26">
        <f t="shared" si="1"/>
        <v>0</v>
      </c>
      <c r="I19" s="26">
        <f t="shared" si="2"/>
        <v>0</v>
      </c>
      <c r="J19" s="62"/>
    </row>
    <row r="20" spans="1:17" s="24" customFormat="1" ht="29.25" customHeight="1" x14ac:dyDescent="0.25">
      <c r="A20" s="33">
        <v>10</v>
      </c>
      <c r="B20" s="47" t="s">
        <v>42</v>
      </c>
      <c r="C20" s="65"/>
      <c r="D20" s="48" t="s">
        <v>30</v>
      </c>
      <c r="E20" s="54">
        <v>2</v>
      </c>
      <c r="F20" s="26"/>
      <c r="G20" s="26">
        <f t="shared" si="0"/>
        <v>0</v>
      </c>
      <c r="H20" s="26">
        <f t="shared" si="1"/>
        <v>0</v>
      </c>
      <c r="I20" s="26">
        <f t="shared" si="2"/>
        <v>0</v>
      </c>
      <c r="J20" s="62"/>
    </row>
    <row r="21" spans="1:17" s="24" customFormat="1" ht="29.25" customHeight="1" x14ac:dyDescent="0.25">
      <c r="A21" s="33">
        <v>11</v>
      </c>
      <c r="B21" s="47" t="s">
        <v>43</v>
      </c>
      <c r="C21" s="65"/>
      <c r="D21" s="48" t="s">
        <v>30</v>
      </c>
      <c r="E21" s="54">
        <v>1</v>
      </c>
      <c r="F21" s="26"/>
      <c r="G21" s="26">
        <f t="shared" si="0"/>
        <v>0</v>
      </c>
      <c r="H21" s="26">
        <f t="shared" si="1"/>
        <v>0</v>
      </c>
      <c r="I21" s="26">
        <f t="shared" si="2"/>
        <v>0</v>
      </c>
      <c r="J21" s="62"/>
    </row>
    <row r="22" spans="1:17" s="24" customFormat="1" ht="29.25" customHeight="1" x14ac:dyDescent="0.25">
      <c r="A22" s="33">
        <v>12</v>
      </c>
      <c r="B22" s="47" t="s">
        <v>44</v>
      </c>
      <c r="C22" s="65"/>
      <c r="D22" s="48" t="s">
        <v>30</v>
      </c>
      <c r="E22" s="54">
        <v>1</v>
      </c>
      <c r="F22" s="26"/>
      <c r="G22" s="26">
        <f t="shared" si="0"/>
        <v>0</v>
      </c>
      <c r="H22" s="26">
        <f t="shared" si="1"/>
        <v>0</v>
      </c>
      <c r="I22" s="26">
        <f t="shared" si="2"/>
        <v>0</v>
      </c>
      <c r="J22" s="62"/>
    </row>
    <row r="23" spans="1:17" s="24" customFormat="1" ht="29.25" customHeight="1" x14ac:dyDescent="0.25">
      <c r="A23" s="33">
        <v>13</v>
      </c>
      <c r="B23" s="47" t="s">
        <v>45</v>
      </c>
      <c r="C23" s="65"/>
      <c r="D23" s="48" t="s">
        <v>30</v>
      </c>
      <c r="E23" s="54">
        <v>7</v>
      </c>
      <c r="F23" s="26"/>
      <c r="G23" s="26">
        <f t="shared" si="0"/>
        <v>0</v>
      </c>
      <c r="H23" s="26">
        <f t="shared" si="1"/>
        <v>0</v>
      </c>
      <c r="I23" s="26">
        <f t="shared" si="2"/>
        <v>0</v>
      </c>
      <c r="J23" s="62"/>
    </row>
    <row r="24" spans="1:17" s="24" customFormat="1" ht="29.25" customHeight="1" x14ac:dyDescent="0.25">
      <c r="A24" s="33">
        <v>14</v>
      </c>
      <c r="B24" s="47" t="s">
        <v>46</v>
      </c>
      <c r="C24" s="65"/>
      <c r="D24" s="48" t="s">
        <v>30</v>
      </c>
      <c r="E24" s="54">
        <v>1</v>
      </c>
      <c r="F24" s="26"/>
      <c r="G24" s="26">
        <f t="shared" si="0"/>
        <v>0</v>
      </c>
      <c r="H24" s="26">
        <f t="shared" si="1"/>
        <v>0</v>
      </c>
      <c r="I24" s="26">
        <f t="shared" si="2"/>
        <v>0</v>
      </c>
      <c r="J24" s="62"/>
    </row>
    <row r="25" spans="1:17" s="24" customFormat="1" ht="29.25" customHeight="1" x14ac:dyDescent="0.25">
      <c r="A25" s="33">
        <v>15</v>
      </c>
      <c r="B25" s="47" t="s">
        <v>47</v>
      </c>
      <c r="C25" s="65"/>
      <c r="D25" s="48" t="s">
        <v>30</v>
      </c>
      <c r="E25" s="54">
        <v>1</v>
      </c>
      <c r="F25" s="26"/>
      <c r="G25" s="26">
        <f t="shared" si="0"/>
        <v>0</v>
      </c>
      <c r="H25" s="26">
        <f t="shared" si="1"/>
        <v>0</v>
      </c>
      <c r="I25" s="26">
        <f t="shared" si="2"/>
        <v>0</v>
      </c>
      <c r="J25" s="62"/>
    </row>
    <row r="26" spans="1:17" s="24" customFormat="1" ht="29.25" customHeight="1" x14ac:dyDescent="0.25">
      <c r="A26" s="33">
        <v>16</v>
      </c>
      <c r="B26" s="47" t="s">
        <v>48</v>
      </c>
      <c r="C26" s="63"/>
      <c r="D26" s="48" t="s">
        <v>30</v>
      </c>
      <c r="E26" s="54">
        <v>2</v>
      </c>
      <c r="F26" s="26"/>
      <c r="G26" s="26">
        <f t="shared" si="0"/>
        <v>0</v>
      </c>
      <c r="H26" s="26">
        <f t="shared" si="1"/>
        <v>0</v>
      </c>
      <c r="I26" s="26">
        <f t="shared" si="2"/>
        <v>0</v>
      </c>
      <c r="J26" s="63"/>
    </row>
    <row r="27" spans="1:17" s="24" customFormat="1" ht="29.25" customHeight="1" x14ac:dyDescent="0.25">
      <c r="A27" s="49"/>
      <c r="B27" s="50" t="s">
        <v>2</v>
      </c>
      <c r="C27" s="42"/>
      <c r="D27" s="23"/>
      <c r="E27" s="55">
        <f>SUM(E11:E26)</f>
        <v>90</v>
      </c>
      <c r="F27" s="34"/>
      <c r="G27" s="51">
        <f>SUM(G11:G26)</f>
        <v>0</v>
      </c>
      <c r="H27" s="51">
        <f>SUM(H11:H26)</f>
        <v>0</v>
      </c>
      <c r="I27" s="51">
        <f>SUM(I11:I26)</f>
        <v>0</v>
      </c>
      <c r="J27" s="49"/>
    </row>
    <row r="28" spans="1:17" ht="22.5" customHeight="1" x14ac:dyDescent="0.3">
      <c r="B28" s="3" t="s">
        <v>20</v>
      </c>
      <c r="C28" s="21"/>
    </row>
    <row r="30" spans="1:17" s="22" customFormat="1" ht="23.25" x14ac:dyDescent="0.25">
      <c r="A30" s="4" t="s">
        <v>3</v>
      </c>
      <c r="B30" s="6" t="s">
        <v>18</v>
      </c>
      <c r="C30" s="14"/>
      <c r="D30" s="14"/>
      <c r="E30" s="14"/>
      <c r="F30" s="14"/>
      <c r="G30" s="14"/>
      <c r="H30" s="14"/>
      <c r="I30" s="14"/>
      <c r="J30" s="14"/>
      <c r="L30" s="24"/>
      <c r="M30" s="24"/>
    </row>
    <row r="31" spans="1:17" s="22" customFormat="1" ht="48" customHeight="1" x14ac:dyDescent="0.25">
      <c r="A31" s="4">
        <v>3</v>
      </c>
      <c r="B31" s="56" t="s">
        <v>19</v>
      </c>
      <c r="C31" s="57"/>
      <c r="D31" s="57"/>
      <c r="E31" s="57"/>
      <c r="F31" s="57"/>
      <c r="G31" s="57"/>
      <c r="H31" s="43"/>
      <c r="I31" s="40"/>
      <c r="J31" s="31"/>
      <c r="L31" s="1"/>
      <c r="M31" s="1"/>
      <c r="N31" s="1"/>
      <c r="O31" s="1"/>
      <c r="P31" s="1"/>
      <c r="Q31" s="1"/>
    </row>
    <row r="32" spans="1:17" ht="18.75" x14ac:dyDescent="0.25">
      <c r="A32" s="37"/>
      <c r="B32" s="31"/>
      <c r="C32" s="31"/>
      <c r="D32" s="31"/>
      <c r="E32" s="31"/>
      <c r="F32" s="31"/>
    </row>
    <row r="33" spans="1:5" s="6" customFormat="1" ht="18.75" x14ac:dyDescent="0.25">
      <c r="A33" s="5"/>
      <c r="B33" s="6" t="s">
        <v>4</v>
      </c>
    </row>
    <row r="34" spans="1:5" s="6" customFormat="1" ht="18.75" x14ac:dyDescent="0.25">
      <c r="A34" s="5"/>
      <c r="B34" s="2" t="s">
        <v>5</v>
      </c>
    </row>
    <row r="35" spans="1:5" s="6" customFormat="1" ht="20.25" x14ac:dyDescent="0.25">
      <c r="A35" s="5"/>
      <c r="B35" s="10"/>
      <c r="C35" s="2"/>
    </row>
    <row r="36" spans="1:5" s="6" customFormat="1" ht="20.25" x14ac:dyDescent="0.25">
      <c r="A36" s="5"/>
      <c r="B36" s="10"/>
      <c r="C36" s="2"/>
    </row>
    <row r="37" spans="1:5" s="6" customFormat="1" ht="18.75" x14ac:dyDescent="0.25">
      <c r="A37" s="5"/>
      <c r="B37" s="7"/>
      <c r="C37" s="2"/>
    </row>
    <row r="38" spans="1:5" s="6" customFormat="1" ht="18.75" x14ac:dyDescent="0.3">
      <c r="A38" s="5"/>
      <c r="B38" s="25" t="s">
        <v>6</v>
      </c>
      <c r="C38" s="8" t="s">
        <v>7</v>
      </c>
    </row>
    <row r="39" spans="1:5" s="29" customFormat="1" ht="37.5" x14ac:dyDescent="0.25">
      <c r="A39" s="27"/>
      <c r="B39" s="28" t="s">
        <v>8</v>
      </c>
      <c r="C39" s="27" t="s">
        <v>9</v>
      </c>
      <c r="E39" s="29" t="s">
        <v>15</v>
      </c>
    </row>
    <row r="40" spans="1:5" s="6" customFormat="1" ht="18.75" x14ac:dyDescent="0.25">
      <c r="A40" s="5"/>
      <c r="C40" s="2"/>
    </row>
    <row r="41" spans="1:5" s="6" customFormat="1" ht="18.75" x14ac:dyDescent="0.25">
      <c r="A41" s="5"/>
      <c r="B41" s="6" t="s">
        <v>10</v>
      </c>
    </row>
    <row r="42" spans="1:5" s="6" customFormat="1" ht="18.75" x14ac:dyDescent="0.25">
      <c r="A42" s="5"/>
      <c r="B42" s="9"/>
      <c r="C42" s="6" t="s">
        <v>11</v>
      </c>
    </row>
  </sheetData>
  <mergeCells count="7">
    <mergeCell ref="B31:G31"/>
    <mergeCell ref="B3:G3"/>
    <mergeCell ref="A7:G7"/>
    <mergeCell ref="B5:J5"/>
    <mergeCell ref="J11:J26"/>
    <mergeCell ref="C11:C26"/>
    <mergeCell ref="A8:J8"/>
  </mergeCells>
  <printOptions horizontalCentered="1"/>
  <pageMargins left="0.19685039370078741" right="0.19685039370078741" top="0.19685039370078741" bottom="0.19685039370078741" header="0" footer="0"/>
  <pageSetup paperSize="9"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2019-10-04T09:21:02Z</dcterms:modified>
</cp:coreProperties>
</file>